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Nuvem\MEGAsync\Lucas\Projetos\modelagem hidraulica\"/>
    </mc:Choice>
  </mc:AlternateContent>
  <xr:revisionPtr revIDLastSave="0" documentId="13_ncr:1_{39E04CB2-A610-424F-AB5B-B134E0198229}" xr6:coauthVersionLast="41" xr6:coauthVersionMax="41" xr10:uidLastSave="{00000000-0000-0000-0000-000000000000}"/>
  <bookViews>
    <workbookView xWindow="-120" yWindow="-120" windowWidth="29040" windowHeight="15840" tabRatio="604" xr2:uid="{00000000-000D-0000-FFFF-FFFF00000000}"/>
  </bookViews>
  <sheets>
    <sheet name="CRONOGRAMA" sheetId="38" r:id="rId1"/>
  </sheets>
  <definedNames>
    <definedName name="_xlnm.Print_Area" localSheetId="0">CRONOGRAMA!$A$1:$Q$39</definedName>
  </definedNames>
  <calcPr calcId="191029"/>
</workbook>
</file>

<file path=xl/calcChain.xml><?xml version="1.0" encoding="utf-8"?>
<calcChain xmlns="http://schemas.openxmlformats.org/spreadsheetml/2006/main">
  <c r="E26" i="38" l="1"/>
  <c r="E25" i="38"/>
  <c r="E24" i="38"/>
  <c r="E23" i="38"/>
  <c r="E22" i="38"/>
  <c r="E21" i="38"/>
  <c r="E20" i="38"/>
  <c r="E19" i="38"/>
  <c r="E18" i="38"/>
  <c r="E17" i="38"/>
  <c r="E16" i="38"/>
  <c r="E15" i="38"/>
  <c r="H15" i="38" s="1"/>
  <c r="H16" i="38" s="1"/>
  <c r="H17" i="38" s="1"/>
  <c r="H18" i="38" s="1"/>
  <c r="H19" i="38" s="1"/>
  <c r="H20" i="38" s="1"/>
  <c r="H21" i="38" s="1"/>
  <c r="H22" i="38" s="1"/>
  <c r="H23" i="38" s="1"/>
  <c r="H24" i="38" s="1"/>
  <c r="H25" i="38" s="1"/>
  <c r="H26" i="38" s="1"/>
  <c r="C24" i="38" l="1"/>
  <c r="C22" i="38"/>
  <c r="C21" i="38"/>
  <c r="C26" i="38"/>
  <c r="C18" i="38"/>
  <c r="C25" i="38"/>
  <c r="C17" i="38"/>
  <c r="C15" i="38"/>
  <c r="F15" i="38" s="1"/>
  <c r="C20" i="38"/>
  <c r="C19" i="38"/>
  <c r="C23" i="38"/>
  <c r="C16" i="38"/>
  <c r="F16" i="38" l="1"/>
  <c r="F17" i="38" s="1"/>
  <c r="F18" i="38" s="1"/>
  <c r="F19" i="38" s="1"/>
  <c r="F20" i="38" s="1"/>
  <c r="F21" i="38" s="1"/>
  <c r="F22" i="38" s="1"/>
  <c r="F23" i="38" s="1"/>
  <c r="F24" i="38" s="1"/>
  <c r="F25" i="38" s="1"/>
  <c r="F26" i="38" s="1"/>
</calcChain>
</file>

<file path=xl/sharedStrings.xml><?xml version="1.0" encoding="utf-8"?>
<sst xmlns="http://schemas.openxmlformats.org/spreadsheetml/2006/main" count="30" uniqueCount="30">
  <si>
    <t>ITEM</t>
  </si>
  <si>
    <t>SERVIÇO</t>
  </si>
  <si>
    <t>%</t>
  </si>
  <si>
    <t>LUCAS FILGUEIRA NEVES</t>
  </si>
  <si>
    <t>VT MS 34545</t>
  </si>
  <si>
    <t>CREA GO: 1016854609</t>
  </si>
  <si>
    <t>Matrícula n° 0082-5 Portaria n° 015/2019</t>
  </si>
  <si>
    <t xml:space="preserve">
  SERVIÇO MUNICIPAL DE ÁGUA E ESGOTO
Departamento de Engenharia e Obras
Rua José Narciso Totó, 414
CEP 74550-000 – Centro
Costa Rica / Mato Grosso do Sul
Tel. (67) 3247-1086
</t>
  </si>
  <si>
    <t>SERVIÇO MUNICIPAL DE ÁGUA E ESGOTO - SAAE</t>
  </si>
  <si>
    <t>VALOR TOTAL</t>
  </si>
  <si>
    <t>TOTAL MENSAL</t>
  </si>
  <si>
    <t>TOTAL ACUMULADO</t>
  </si>
  <si>
    <t>% ACUMULADO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</si>
  <si>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</si>
  <si>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</si>
  <si>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</si>
  <si>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</si>
  <si>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</si>
  <si>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</si>
  <si>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</si>
  <si>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</si>
  <si>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</si>
  <si>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</si>
  <si>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</si>
  <si>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</si>
  <si>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________________________________________________</t>
  </si>
  <si>
    <t>ENGENHEIRO CIVIL</t>
  </si>
  <si>
    <t>Objeto: CONTRATAÇÃO DE EMPRESA DE CONSUL TORIA E DE SERVIÇOS DE ENGENHARIA PARA A ELABORAÇÃO DE MODELAGEM HIDRÁULICA, MONITORAMENTO DE VAZÃO E PRESSÃO E OPERAÇÃO ASSISTIDA DO SISTEMA DE ABASTECIMENTO DE ÁGUA DO MUNICÍPIO DE COSTA RICA/MS.</t>
  </si>
  <si>
    <t>DATA: 06/06/22</t>
  </si>
  <si>
    <t>Cronograma Físico -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</si>
</sst>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6" formatCode="#,##0.000_);\(#,##0.000\)"/>
    <numFmt numFmtId="167" formatCode="&quot;R$&quot;#,##0.00_);[Red]\(&quot;R$&quot;#,##0.00\)"/>
    <numFmt numFmtId="168" formatCode="_(&quot;R$ &quot;* #,##0.00_);_(&quot;R$ &quot;* \(#,##0.00\);_(&quot;R$ 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ourier"/>
    </font>
    <font>
      <sz val="10"/>
      <name val="MS Sans Serif"/>
      <family val="2"/>
    </font>
    <font>
      <sz val="10"/>
      <name val="Courier"/>
      <family val="3"/>
    </font>
    <font>
      <b/>
      <sz val="14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4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166" fontId="4" fillId="0" borderId="0"/>
    <xf numFmtId="167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6" fontId="6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10" fontId="2" fillId="0" borderId="1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10" fillId="0" borderId="0" xfId="0" applyFont="1"/>
    <xf numFmtId="0" fontId="11" fillId="0" borderId="12" xfId="0" applyFont="1" applyBorder="1" applyAlignment="1">
      <alignment horizontal="center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1" fillId="0" borderId="9" xfId="0" applyFont="1" applyBorder="1"/>
    <xf numFmtId="10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44" fontId="11" fillId="0" borderId="3" xfId="0" applyNumberFormat="1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4" fontId="11" fillId="0" borderId="4" xfId="1" applyFont="1" applyBorder="1" applyAlignment="1">
      <alignment horizontal="center"/>
    </xf>
    <xf numFmtId="44" fontId="11" fillId="0" borderId="5" xfId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</cellXfs>
  <cellStyles count="17">
    <cellStyle name="Moeda" xfId="1" builtinId="4"/>
    <cellStyle name="Moeda 2" xfId="4" xr:uid="{00000000-0005-0000-0000-000001000000}"/>
    <cellStyle name="Moeda 3" xfId="3" xr:uid="{00000000-0005-0000-0000-000002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2" xr:uid="{00000000-0005-0000-0000-000009000000}"/>
    <cellStyle name="Porcentagem 2" xfId="10" xr:uid="{00000000-0005-0000-0000-00000C000000}"/>
    <cellStyle name="Porcentagem 3" xfId="11" xr:uid="{00000000-0005-0000-0000-00000D000000}"/>
    <cellStyle name="Porcentagem 4" xfId="9" xr:uid="{00000000-0005-0000-0000-00000E000000}"/>
    <cellStyle name="Separador de milhares 2" xfId="12" xr:uid="{00000000-0005-0000-0000-00000F000000}"/>
    <cellStyle name="Vírgula 2" xfId="14" xr:uid="{00000000-0005-0000-0000-000011000000}"/>
    <cellStyle name="Vírgula 3" xfId="15" xr:uid="{00000000-0005-0000-0000-000012000000}"/>
    <cellStyle name="Vírgula 4" xfId="13" xr:uid="{00000000-0005-0000-0000-000013000000}"/>
    <cellStyle name="Vírgula 5" xfId="16" xr:uid="{00000000-0005-0000-0000-000014000000}"/>
  </cellStyles>
  <dxfs count="0"/>
  <tableStyles count="0" defaultTableStyle="TableStyleMedium2" defaultPivotStyle="PivotStyleLight16"/>
  <colors>
    <mruColors>
      <color rgb="FFFFFFD9"/>
      <color rgb="FFFFFFC9"/>
      <color rgb="FFC9FFC9"/>
      <color rgb="FFFFB7B7"/>
      <color rgb="FFFFFF97"/>
      <color rgb="FFFFFF00"/>
      <color rgb="FFFFA3A3"/>
      <color rgb="FFFF9797"/>
      <color rgb="FFFF0000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526677</xdr:colOff>
      <xdr:row>0</xdr:row>
      <xdr:rowOff>254263</xdr:rowOff>
    </xdr:from>
    <xdr:to>
      <xdr:col>13</xdr:col>
      <xdr:colOff>5673</xdr:colOff>
      <xdr:row>0</xdr:row>
      <xdr:rowOff>2072011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9853" y="254263"/>
          <a:ext cx="1899467" cy="1817748"/>
        </a:xfrm>
        <a:prstGeom prst="rect">
          <a:avLst/>
        </a:prstGeom>
      </xdr:spPr>
    </xdr:pic>
    <xdr:clientData/>
  </xdr:twoCellAnchor>
  <xdr:twoCellAnchor editAs="oneCell">
    <xdr:from>
      <xdr:col>0</xdr:col>
      <xdr:colOff>1692088</xdr:colOff>
      <xdr:row>0</xdr:row>
      <xdr:rowOff>280146</xdr:rowOff>
    </xdr:from>
    <xdr:to>
      <xdr:col>0</xdr:col>
      <xdr:colOff>3653117</xdr:colOff>
      <xdr:row>0</xdr:row>
      <xdr:rowOff>2073088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32DE88EA-8405-4A83-98CB-83EF3BB0441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088" y="280146"/>
          <a:ext cx="1961029" cy="1792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9"/>
  <sheetViews>
    <sheetView tabSelected="1" view="pageBreakPreview" topLeftCell="A16" zoomScaleNormal="100" zoomScaleSheetLayoutView="100" workbookViewId="0">
      <selection activeCell="B11" sqref="B11"/>
    </sheetView>
  </sheetViews>
  <sheetFormatPr defaultRowHeight="15" x14ac:dyDescent="0.25"/>
  <cols>
    <col min="1" max="1" width="60.7109375" customWidth="1"/>
    <col min="2" max="2" width="11.140625" customWidth="1"/>
    <col min="3" max="3" width="16.28515625" customWidth="1"/>
    <col min="5" max="5" width="8.7109375" customWidth="1"/>
    <col min="7" max="7" width="21.5703125" customWidth="1"/>
    <col min="9" max="9" width="13.85546875" customWidth="1"/>
  </cols>
  <sheetData>
    <row r="1" spans="1:17" s="1" customFormat="1" ht="168.75" customHeight="1" x14ac:dyDescent="0.25">
      <c r="A1" s="16" t="s">
        <v>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"/>
      <c r="Q1" s="3"/>
    </row>
    <row r="4" spans="1:17" s="9" customFormat="1" ht="21" x14ac:dyDescent="0.35">
      <c r="A4" s="6" t="s">
        <v>8</v>
      </c>
      <c r="B4" s="6"/>
      <c r="C4" s="6"/>
      <c r="D4" s="6"/>
      <c r="E4" s="6"/>
      <c r="F4" s="5"/>
    </row>
    <row r="5" spans="1:17" s="9" customFormat="1" ht="45.75" customHeight="1" x14ac:dyDescent="0.35">
      <c r="A5" s="23" t="s">
        <v>27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s="9" customFormat="1" ht="21" x14ac:dyDescent="0.35">
      <c r="A6" s="5" t="s">
        <v>28</v>
      </c>
      <c r="B6" s="5"/>
      <c r="C6" s="5"/>
      <c r="D6" s="5"/>
      <c r="E6" s="5"/>
      <c r="F6" s="5"/>
    </row>
    <row r="7" spans="1:17" ht="39" customHeight="1" x14ac:dyDescent="0.25">
      <c r="A7" s="22" t="s">
        <v>29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18.75" x14ac:dyDescent="0.3">
      <c r="B8" s="7"/>
      <c r="C8" s="7"/>
      <c r="D8" s="7"/>
      <c r="E8" s="7"/>
      <c r="F8" s="7"/>
      <c r="G8" s="7"/>
      <c r="H8" s="7"/>
      <c r="I8" s="7"/>
      <c r="J8" s="7"/>
    </row>
    <row r="9" spans="1:17" ht="18.75" x14ac:dyDescent="0.3">
      <c r="B9" s="7"/>
      <c r="C9" s="7"/>
      <c r="D9" s="7"/>
      <c r="E9" s="7"/>
      <c r="F9" s="7"/>
      <c r="G9" s="7"/>
      <c r="H9" s="7"/>
      <c r="I9" s="7"/>
      <c r="J9" s="7"/>
    </row>
    <row r="10" spans="1:17" ht="19.5" thickBot="1" x14ac:dyDescent="0.35">
      <c r="B10" s="7"/>
      <c r="C10" s="7"/>
      <c r="D10" s="7"/>
      <c r="E10" s="7"/>
      <c r="F10" s="7"/>
      <c r="G10" s="7"/>
      <c r="H10" s="7"/>
      <c r="I10" s="7"/>
      <c r="J10" s="7"/>
    </row>
    <row r="11" spans="1:17" ht="21" x14ac:dyDescent="0.35">
      <c r="B11" s="30" t="s">
        <v>0</v>
      </c>
      <c r="C11" s="24" t="s">
        <v>1</v>
      </c>
      <c r="D11" s="25"/>
      <c r="E11" s="25"/>
      <c r="F11" s="25"/>
      <c r="G11" s="26"/>
      <c r="H11" s="20" t="s">
        <v>9</v>
      </c>
      <c r="I11" s="21"/>
      <c r="J11" s="7"/>
    </row>
    <row r="12" spans="1:17" ht="21.75" thickBot="1" x14ac:dyDescent="0.4">
      <c r="B12" s="8">
        <v>1</v>
      </c>
      <c r="C12" s="27"/>
      <c r="D12" s="28"/>
      <c r="E12" s="28"/>
      <c r="F12" s="28"/>
      <c r="G12" s="29"/>
      <c r="H12" s="18">
        <v>540000</v>
      </c>
      <c r="I12" s="19"/>
      <c r="J12" s="7"/>
    </row>
    <row r="13" spans="1:17" ht="21" x14ac:dyDescent="0.35">
      <c r="B13" s="9"/>
      <c r="C13" s="9"/>
      <c r="D13" s="9"/>
      <c r="E13" s="9"/>
      <c r="F13" s="9"/>
      <c r="G13" s="9"/>
      <c r="H13" s="9"/>
      <c r="I13" s="9"/>
      <c r="J13" s="7"/>
    </row>
    <row r="14" spans="1:17" ht="21" x14ac:dyDescent="0.35">
      <c r="B14" s="9"/>
      <c r="C14" s="13" t="s">
        <v>10</v>
      </c>
      <c r="D14" s="13"/>
      <c r="E14" s="10" t="s">
        <v>2</v>
      </c>
      <c r="F14" s="13" t="s">
        <v>11</v>
      </c>
      <c r="G14" s="13"/>
      <c r="H14" s="13" t="s">
        <v>12</v>
      </c>
      <c r="I14" s="13"/>
      <c r="J14" s="7"/>
    </row>
    <row r="15" spans="1:17" ht="21" x14ac:dyDescent="0.35">
      <c r="B15" s="11" t="s">
        <v>13</v>
      </c>
      <c r="C15" s="15">
        <f>SUM(E15*H12)</f>
        <v>45000</v>
      </c>
      <c r="D15" s="13"/>
      <c r="E15" s="4">
        <f t="shared" ref="E15:E26" si="0">SUM(100%/12)</f>
        <v>8.3333333333333329E-2</v>
      </c>
      <c r="F15" s="15">
        <f>SUM(C15)</f>
        <v>45000</v>
      </c>
      <c r="G15" s="13"/>
      <c r="H15" s="12">
        <f>SUM(E15)</f>
        <v>8.3333333333333329E-2</v>
      </c>
      <c r="I15" s="13"/>
      <c r="J15" s="7"/>
    </row>
    <row r="16" spans="1:17" ht="21" x14ac:dyDescent="0.35">
      <c r="B16" s="11" t="s">
        <v>14</v>
      </c>
      <c r="C16" s="15">
        <f>SUM(E15*H12)</f>
        <v>45000</v>
      </c>
      <c r="D16" s="13"/>
      <c r="E16" s="4">
        <f t="shared" si="0"/>
        <v>8.3333333333333329E-2</v>
      </c>
      <c r="F16" s="15">
        <f>SUM(F15+C16)</f>
        <v>90000</v>
      </c>
      <c r="G16" s="13"/>
      <c r="H16" s="12">
        <f>SUM(H15+E16)</f>
        <v>0.16666666666666666</v>
      </c>
      <c r="I16" s="13"/>
    </row>
    <row r="17" spans="2:9" ht="21" x14ac:dyDescent="0.35">
      <c r="B17" s="11" t="s">
        <v>15</v>
      </c>
      <c r="C17" s="15">
        <f>SUM(E15*H12)</f>
        <v>45000</v>
      </c>
      <c r="D17" s="13"/>
      <c r="E17" s="4">
        <f t="shared" si="0"/>
        <v>8.3333333333333329E-2</v>
      </c>
      <c r="F17" s="15">
        <f t="shared" ref="F17:F26" si="1">SUM(F16+C17)</f>
        <v>135000</v>
      </c>
      <c r="G17" s="13"/>
      <c r="H17" s="12">
        <f t="shared" ref="H17:H26" si="2">SUM(H16+E17)</f>
        <v>0.25</v>
      </c>
      <c r="I17" s="13"/>
    </row>
    <row r="18" spans="2:9" ht="21" x14ac:dyDescent="0.35">
      <c r="B18" s="11" t="s">
        <v>16</v>
      </c>
      <c r="C18" s="15">
        <f>SUM(E15*H12)</f>
        <v>45000</v>
      </c>
      <c r="D18" s="13"/>
      <c r="E18" s="4">
        <f t="shared" si="0"/>
        <v>8.3333333333333329E-2</v>
      </c>
      <c r="F18" s="15">
        <f t="shared" si="1"/>
        <v>180000</v>
      </c>
      <c r="G18" s="13"/>
      <c r="H18" s="12">
        <f t="shared" si="2"/>
        <v>0.33333333333333331</v>
      </c>
      <c r="I18" s="13"/>
    </row>
    <row r="19" spans="2:9" ht="21" x14ac:dyDescent="0.35">
      <c r="B19" s="11" t="s">
        <v>17</v>
      </c>
      <c r="C19" s="15">
        <f>SUM(E15*H12)</f>
        <v>45000</v>
      </c>
      <c r="D19" s="13"/>
      <c r="E19" s="4">
        <f t="shared" si="0"/>
        <v>8.3333333333333329E-2</v>
      </c>
      <c r="F19" s="15">
        <f t="shared" si="1"/>
        <v>225000</v>
      </c>
      <c r="G19" s="13"/>
      <c r="H19" s="12">
        <f t="shared" si="2"/>
        <v>0.41666666666666663</v>
      </c>
      <c r="I19" s="13"/>
    </row>
    <row r="20" spans="2:9" ht="21" x14ac:dyDescent="0.35">
      <c r="B20" s="11" t="s">
        <v>18</v>
      </c>
      <c r="C20" s="15">
        <f>SUM(E15*H12)</f>
        <v>45000</v>
      </c>
      <c r="D20" s="13"/>
      <c r="E20" s="4">
        <f t="shared" si="0"/>
        <v>8.3333333333333329E-2</v>
      </c>
      <c r="F20" s="15">
        <f t="shared" si="1"/>
        <v>270000</v>
      </c>
      <c r="G20" s="13"/>
      <c r="H20" s="12">
        <f t="shared" si="2"/>
        <v>0.49999999999999994</v>
      </c>
      <c r="I20" s="13"/>
    </row>
    <row r="21" spans="2:9" ht="21" x14ac:dyDescent="0.35">
      <c r="B21" s="11" t="s">
        <v>19</v>
      </c>
      <c r="C21" s="15">
        <f>SUM(E15*H12)</f>
        <v>45000</v>
      </c>
      <c r="D21" s="13"/>
      <c r="E21" s="4">
        <f t="shared" si="0"/>
        <v>8.3333333333333329E-2</v>
      </c>
      <c r="F21" s="15">
        <f t="shared" si="1"/>
        <v>315000</v>
      </c>
      <c r="G21" s="13"/>
      <c r="H21" s="12">
        <f t="shared" si="2"/>
        <v>0.58333333333333326</v>
      </c>
      <c r="I21" s="13"/>
    </row>
    <row r="22" spans="2:9" ht="21" x14ac:dyDescent="0.35">
      <c r="B22" s="11" t="s">
        <v>20</v>
      </c>
      <c r="C22" s="15">
        <f>SUM(E15*H12)</f>
        <v>45000</v>
      </c>
      <c r="D22" s="13"/>
      <c r="E22" s="4">
        <f t="shared" si="0"/>
        <v>8.3333333333333329E-2</v>
      </c>
      <c r="F22" s="15">
        <f t="shared" si="1"/>
        <v>360000</v>
      </c>
      <c r="G22" s="13"/>
      <c r="H22" s="12">
        <f t="shared" si="2"/>
        <v>0.66666666666666663</v>
      </c>
      <c r="I22" s="13"/>
    </row>
    <row r="23" spans="2:9" ht="21" x14ac:dyDescent="0.35">
      <c r="B23" s="11" t="s">
        <v>21</v>
      </c>
      <c r="C23" s="15">
        <f>SUM(E15*H12)</f>
        <v>45000</v>
      </c>
      <c r="D23" s="13"/>
      <c r="E23" s="4">
        <f t="shared" si="0"/>
        <v>8.3333333333333329E-2</v>
      </c>
      <c r="F23" s="15">
        <f t="shared" si="1"/>
        <v>405000</v>
      </c>
      <c r="G23" s="13"/>
      <c r="H23" s="12">
        <f t="shared" si="2"/>
        <v>0.75</v>
      </c>
      <c r="I23" s="13"/>
    </row>
    <row r="24" spans="2:9" ht="21" x14ac:dyDescent="0.35">
      <c r="B24" s="11" t="s">
        <v>22</v>
      </c>
      <c r="C24" s="15">
        <f>SUM(E15*H12)</f>
        <v>45000</v>
      </c>
      <c r="D24" s="13"/>
      <c r="E24" s="4">
        <f t="shared" si="0"/>
        <v>8.3333333333333329E-2</v>
      </c>
      <c r="F24" s="15">
        <f t="shared" si="1"/>
        <v>450000</v>
      </c>
      <c r="G24" s="13"/>
      <c r="H24" s="12">
        <f t="shared" si="2"/>
        <v>0.83333333333333337</v>
      </c>
      <c r="I24" s="13"/>
    </row>
    <row r="25" spans="2:9" ht="21" x14ac:dyDescent="0.35">
      <c r="B25" s="11" t="s">
        <v>23</v>
      </c>
      <c r="C25" s="15">
        <f>SUM(E15*H12)</f>
        <v>45000</v>
      </c>
      <c r="D25" s="13"/>
      <c r="E25" s="4">
        <f t="shared" si="0"/>
        <v>8.3333333333333329E-2</v>
      </c>
      <c r="F25" s="15">
        <f t="shared" si="1"/>
        <v>495000</v>
      </c>
      <c r="G25" s="13"/>
      <c r="H25" s="12">
        <f t="shared" si="2"/>
        <v>0.91666666666666674</v>
      </c>
      <c r="I25" s="13"/>
    </row>
    <row r="26" spans="2:9" ht="21" x14ac:dyDescent="0.35">
      <c r="B26" s="11" t="s">
        <v>24</v>
      </c>
      <c r="C26" s="15">
        <f>SUM(E15*H12)</f>
        <v>45000</v>
      </c>
      <c r="D26" s="13"/>
      <c r="E26" s="4">
        <f t="shared" si="0"/>
        <v>8.3333333333333329E-2</v>
      </c>
      <c r="F26" s="15">
        <f t="shared" si="1"/>
        <v>540000</v>
      </c>
      <c r="G26" s="13"/>
      <c r="H26" s="12">
        <f t="shared" si="2"/>
        <v>1</v>
      </c>
      <c r="I26" s="13"/>
    </row>
    <row r="34" spans="2:9" ht="21" x14ac:dyDescent="0.35">
      <c r="B34" s="14" t="s">
        <v>25</v>
      </c>
      <c r="C34" s="14"/>
      <c r="D34" s="14"/>
      <c r="E34" s="14"/>
      <c r="F34" s="14"/>
      <c r="G34" s="14"/>
      <c r="H34" s="14"/>
      <c r="I34" s="14"/>
    </row>
    <row r="35" spans="2:9" ht="21" x14ac:dyDescent="0.35">
      <c r="B35" s="14" t="s">
        <v>26</v>
      </c>
      <c r="C35" s="14"/>
      <c r="D35" s="14"/>
      <c r="E35" s="14"/>
      <c r="F35" s="14"/>
      <c r="G35" s="14"/>
      <c r="H35" s="14"/>
      <c r="I35" s="14"/>
    </row>
    <row r="36" spans="2:9" ht="21" x14ac:dyDescent="0.35">
      <c r="B36" s="14" t="s">
        <v>3</v>
      </c>
      <c r="C36" s="14"/>
      <c r="D36" s="14"/>
      <c r="E36" s="14"/>
      <c r="F36" s="14"/>
      <c r="G36" s="14"/>
      <c r="H36" s="14"/>
      <c r="I36" s="14"/>
    </row>
    <row r="37" spans="2:9" ht="21" x14ac:dyDescent="0.35">
      <c r="B37" s="14" t="s">
        <v>5</v>
      </c>
      <c r="C37" s="14"/>
      <c r="D37" s="14"/>
      <c r="E37" s="14"/>
      <c r="F37" s="14"/>
      <c r="G37" s="14"/>
      <c r="H37" s="14"/>
      <c r="I37" s="14"/>
    </row>
    <row r="38" spans="2:9" ht="21" x14ac:dyDescent="0.35">
      <c r="B38" s="14" t="s">
        <v>4</v>
      </c>
      <c r="C38" s="14"/>
      <c r="D38" s="14"/>
      <c r="E38" s="14"/>
      <c r="F38" s="14"/>
      <c r="G38" s="14"/>
      <c r="H38" s="14"/>
      <c r="I38" s="14"/>
    </row>
    <row r="39" spans="2:9" ht="21" x14ac:dyDescent="0.35">
      <c r="B39" s="14" t="s">
        <v>6</v>
      </c>
      <c r="C39" s="14"/>
      <c r="D39" s="14"/>
      <c r="E39" s="14"/>
      <c r="F39" s="14"/>
      <c r="G39" s="14"/>
      <c r="H39" s="14"/>
      <c r="I39" s="14"/>
    </row>
  </sheetData>
  <mergeCells count="51">
    <mergeCell ref="A1:O1"/>
    <mergeCell ref="H12:I12"/>
    <mergeCell ref="H11:I11"/>
    <mergeCell ref="A7:Q7"/>
    <mergeCell ref="A5:Q5"/>
    <mergeCell ref="C11:G12"/>
    <mergeCell ref="C14:D14"/>
    <mergeCell ref="F14:G14"/>
    <mergeCell ref="H14:I14"/>
    <mergeCell ref="C15:D15"/>
    <mergeCell ref="C16:D16"/>
    <mergeCell ref="F15:G15"/>
    <mergeCell ref="F16:G16"/>
    <mergeCell ref="H15:I15"/>
    <mergeCell ref="H16:I16"/>
    <mergeCell ref="C17:D17"/>
    <mergeCell ref="C18:D18"/>
    <mergeCell ref="C19:D19"/>
    <mergeCell ref="C20:D20"/>
    <mergeCell ref="C21:D21"/>
    <mergeCell ref="F17:G17"/>
    <mergeCell ref="F18:G18"/>
    <mergeCell ref="F19:G19"/>
    <mergeCell ref="F20:G20"/>
    <mergeCell ref="F21:G21"/>
    <mergeCell ref="H22:I22"/>
    <mergeCell ref="H23:I23"/>
    <mergeCell ref="H24:I24"/>
    <mergeCell ref="H25:I25"/>
    <mergeCell ref="B38:I38"/>
    <mergeCell ref="B35:I35"/>
    <mergeCell ref="F26:G26"/>
    <mergeCell ref="F22:G22"/>
    <mergeCell ref="F23:G23"/>
    <mergeCell ref="F24:G24"/>
    <mergeCell ref="F25:G25"/>
    <mergeCell ref="C22:D22"/>
    <mergeCell ref="C23:D23"/>
    <mergeCell ref="C24:D24"/>
    <mergeCell ref="C25:D25"/>
    <mergeCell ref="C26:D26"/>
    <mergeCell ref="B39:I39"/>
    <mergeCell ref="B34:I34"/>
    <mergeCell ref="B36:I36"/>
    <mergeCell ref="B37:I37"/>
    <mergeCell ref="H26:I26"/>
    <mergeCell ref="H17:I17"/>
    <mergeCell ref="H18:I18"/>
    <mergeCell ref="H19:I19"/>
    <mergeCell ref="H20:I20"/>
    <mergeCell ref="H21:I21"/>
  </mergeCells>
  <pageMargins left="0.70866141732283461" right="0.70866141732283461" top="0" bottom="0" header="0" footer="0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FERNANDA FAUSTINO BORGES</dc:creator>
  <cp:lastModifiedBy>Lucas</cp:lastModifiedBy>
  <cp:lastPrinted>2022-06-06T11:32:07Z</cp:lastPrinted>
  <dcterms:created xsi:type="dcterms:W3CDTF">2015-06-01T17:50:11Z</dcterms:created>
  <dcterms:modified xsi:type="dcterms:W3CDTF">2022-06-06T11:32:32Z</dcterms:modified>
</cp:coreProperties>
</file>